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teli\Downloads\Monet_dce-mis-en-validation-pour-pub_\DCE mis en validation pour pub\LOT 3\"/>
    </mc:Choice>
  </mc:AlternateContent>
  <xr:revisionPtr revIDLastSave="0" documentId="13_ncr:1_{AF9A6BFA-8A6B-4BA1-8C0B-3993F78C8E85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DPG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8" i="1" l="1"/>
  <c r="J61" i="1" l="1"/>
  <c r="J60" i="1"/>
  <c r="J55" i="1"/>
  <c r="J16" i="1"/>
  <c r="J58" i="1" l="1"/>
  <c r="J57" i="1"/>
  <c r="J56" i="1"/>
  <c r="J53" i="1"/>
  <c r="J51" i="1"/>
  <c r="J49" i="1"/>
  <c r="J42" i="1"/>
  <c r="J41" i="1"/>
  <c r="J39" i="1"/>
  <c r="J37" i="1"/>
  <c r="J36" i="1"/>
  <c r="J35" i="1"/>
  <c r="J34" i="1"/>
  <c r="J33" i="1"/>
  <c r="J31" i="1"/>
  <c r="J30" i="1"/>
  <c r="J29" i="1"/>
  <c r="J28" i="1"/>
  <c r="J26" i="1"/>
  <c r="J25" i="1"/>
  <c r="J24" i="1"/>
  <c r="J22" i="1"/>
  <c r="J21" i="1"/>
  <c r="J20" i="1"/>
  <c r="J19" i="1"/>
  <c r="J17" i="1"/>
  <c r="J44" i="1" l="1"/>
  <c r="J63" i="1"/>
  <c r="J65" i="1" s="1"/>
  <c r="J66" i="1" s="1"/>
  <c r="J67" i="1" s="1"/>
</calcChain>
</file>

<file path=xl/sharedStrings.xml><?xml version="1.0" encoding="utf-8"?>
<sst xmlns="http://schemas.openxmlformats.org/spreadsheetml/2006/main" count="249" uniqueCount="165">
  <si>
    <t>Exposition “Monet, peindre le temps"</t>
  </si>
  <si>
    <t>Etablissement public du musée d'Orsay et du musée de l'Orangerie - VGE</t>
  </si>
  <si>
    <t>MUSEE DE L'ORANGERIE</t>
  </si>
  <si>
    <t>DECOMPOSITION DU PRIX GLOBAL ET FORFAITAIRE</t>
  </si>
  <si>
    <t xml:space="preserve">Lot 03 – SIGNALETIQUE </t>
  </si>
  <si>
    <t>Nom de l’entreprise</t>
  </si>
  <si>
    <t>Il revient aux candidats de vérifier les formules de calcul.</t>
  </si>
  <si>
    <t>Article CCTP</t>
  </si>
  <si>
    <t>Nomenclature</t>
  </si>
  <si>
    <t>Description</t>
  </si>
  <si>
    <t>Technique</t>
  </si>
  <si>
    <t>Largeur (cm)</t>
  </si>
  <si>
    <t>Hauteur (cm)</t>
  </si>
  <si>
    <t>Quantité</t>
  </si>
  <si>
    <t>Prix unitaire</t>
  </si>
  <si>
    <t>Montant HT</t>
  </si>
  <si>
    <t>A. OUVRAGES (COUT DE FABRICATION ET POSE)</t>
  </si>
  <si>
    <t>TE-1</t>
  </si>
  <si>
    <t>Titre Exposition</t>
  </si>
  <si>
    <t>Lettres en volume découpées en MDF peint 10mm</t>
  </si>
  <si>
    <t>460</t>
  </si>
  <si>
    <t>130</t>
  </si>
  <si>
    <t>TE-2</t>
  </si>
  <si>
    <t>Titre Exposition (sous-titre)</t>
  </si>
  <si>
    <t>280</t>
  </si>
  <si>
    <t>25</t>
  </si>
  <si>
    <t>Sérigraphie</t>
  </si>
  <si>
    <t>TI</t>
  </si>
  <si>
    <t>Texte Introduction</t>
  </si>
  <si>
    <t>90</t>
  </si>
  <si>
    <t>2</t>
  </si>
  <si>
    <t>TS</t>
  </si>
  <si>
    <t>Texte de section</t>
  </si>
  <si>
    <t>6</t>
  </si>
  <si>
    <t>TSS</t>
  </si>
  <si>
    <t>Texte de sous-section</t>
  </si>
  <si>
    <t>40</t>
  </si>
  <si>
    <t>30</t>
  </si>
  <si>
    <t>TCF</t>
  </si>
  <si>
    <t>Titre Cartel Focus</t>
  </si>
  <si>
    <t>100</t>
  </si>
  <si>
    <t>5</t>
  </si>
  <si>
    <t>Pochoir</t>
  </si>
  <si>
    <t>TIS-1</t>
  </si>
  <si>
    <t>Titre de section 1</t>
  </si>
  <si>
    <t>390</t>
  </si>
  <si>
    <t>13</t>
  </si>
  <si>
    <t>TIS-2</t>
  </si>
  <si>
    <t>Titre de section 2</t>
  </si>
  <si>
    <t>250</t>
  </si>
  <si>
    <t>TIS-3</t>
  </si>
  <si>
    <t>Titre de section 3</t>
  </si>
  <si>
    <t>225</t>
  </si>
  <si>
    <t>Transfert sérigraphique</t>
  </si>
  <si>
    <t>CS</t>
  </si>
  <si>
    <t>Cartel Simple</t>
  </si>
  <si>
    <t>35</t>
  </si>
  <si>
    <t>CD</t>
  </si>
  <si>
    <t>Cartel Développé</t>
  </si>
  <si>
    <t>20</t>
  </si>
  <si>
    <t>CE</t>
  </si>
  <si>
    <t>Cartel Enfant</t>
  </si>
  <si>
    <t>15</t>
  </si>
  <si>
    <t>PA</t>
  </si>
  <si>
    <t>Pictogramme Audioguide</t>
  </si>
  <si>
    <t>Vinyle adhésif découpé</t>
  </si>
  <si>
    <t>CI</t>
  </si>
  <si>
    <t>Citation</t>
  </si>
  <si>
    <t>Vinyle adhésif découpé mat, teinté masse</t>
  </si>
  <si>
    <t>220</t>
  </si>
  <si>
    <t>60</t>
  </si>
  <si>
    <t>OU</t>
  </si>
  <si>
    <t>Ours</t>
  </si>
  <si>
    <t>80</t>
  </si>
  <si>
    <t>140</t>
  </si>
  <si>
    <t>SD</t>
  </si>
  <si>
    <t>Signalétique Directionelle</t>
  </si>
  <si>
    <t>PP</t>
  </si>
  <si>
    <t>Panneau Partenaires</t>
  </si>
  <si>
    <t>LP</t>
  </si>
  <si>
    <t xml:space="preserve">Logos Partenaires </t>
  </si>
  <si>
    <t>Vinyle adhésif découpé mat, impression CMJN</t>
  </si>
  <si>
    <t>10</t>
  </si>
  <si>
    <t>Échantillons et prototypes</t>
  </si>
  <si>
    <t>Production, livraison et présentation sur site (juin 2026)</t>
  </si>
  <si>
    <t>Forfait</t>
  </si>
  <si>
    <t>Pose et dépose</t>
  </si>
  <si>
    <t>Pose et nettoyage</t>
  </si>
  <si>
    <t>Dépose et nettoyage</t>
  </si>
  <si>
    <t>MONTANT TOTAL HT</t>
  </si>
  <si>
    <t>Papier Peint</t>
  </si>
  <si>
    <t>VR-VE</t>
  </si>
  <si>
    <t>Visuel Entrée</t>
  </si>
  <si>
    <t>Papier peint mat, marouflé sur cimaise</t>
  </si>
  <si>
    <t>160</t>
  </si>
  <si>
    <t>400</t>
  </si>
  <si>
    <t>VR-T</t>
  </si>
  <si>
    <t>Titre</t>
  </si>
  <si>
    <t>1016</t>
  </si>
  <si>
    <t>246</t>
  </si>
  <si>
    <t>VR-VM</t>
  </si>
  <si>
    <t>Visuels Muraux</t>
  </si>
  <si>
    <t>70</t>
  </si>
  <si>
    <t>Lino PVC</t>
  </si>
  <si>
    <t>VR-TS</t>
  </si>
  <si>
    <t>Tapis Sol (ronds de 140cm de diamètre)</t>
  </si>
  <si>
    <t>Lino PVC souple pour sol ultra résistant M1, découpe rond, impression quadri, pose double face</t>
  </si>
  <si>
    <t>VR-TI</t>
  </si>
  <si>
    <t>120</t>
  </si>
  <si>
    <t>1</t>
  </si>
  <si>
    <t>VR-OU</t>
  </si>
  <si>
    <t>VR-LP</t>
  </si>
  <si>
    <t>VR-SD</t>
  </si>
  <si>
    <t xml:space="preserve">MONTANT TOTAL TVA </t>
  </si>
  <si>
    <t>MONTANT TOTAL TTC</t>
  </si>
  <si>
    <t>MONTANT TOTAL HT  5.2 - Exposition</t>
  </si>
  <si>
    <t>5.3.1</t>
  </si>
  <si>
    <t>5.3.2</t>
  </si>
  <si>
    <t xml:space="preserve">Lettres découpées en volume </t>
  </si>
  <si>
    <t>Unité</t>
  </si>
  <si>
    <t>m²</t>
  </si>
  <si>
    <t>U</t>
  </si>
  <si>
    <t>diam. 140</t>
  </si>
  <si>
    <t>5.3 -  TRAVAUX DANS L'EXPOSITION</t>
  </si>
  <si>
    <t>5.3.3.1</t>
  </si>
  <si>
    <t>5.3.3.2</t>
  </si>
  <si>
    <t>5.3.2.1</t>
  </si>
  <si>
    <t>5.3.2.2</t>
  </si>
  <si>
    <t>5.3.2.3</t>
  </si>
  <si>
    <t>5.3.2.4</t>
  </si>
  <si>
    <t>MONTANT TOTAL HT  5.3 - Salle réalité virtuelle</t>
  </si>
  <si>
    <t>5.3.3</t>
  </si>
  <si>
    <t>5.3.3.3</t>
  </si>
  <si>
    <t>5.3.4</t>
  </si>
  <si>
    <t>5.3.4.1</t>
  </si>
  <si>
    <t>5.3.4.2</t>
  </si>
  <si>
    <t>5.3.4.3</t>
  </si>
  <si>
    <t>5.3.4.4</t>
  </si>
  <si>
    <t>5.3.5</t>
  </si>
  <si>
    <t>5.3.5.1</t>
  </si>
  <si>
    <t>5.3.5.2</t>
  </si>
  <si>
    <t>5.3.5.3</t>
  </si>
  <si>
    <t>5.3.5.4</t>
  </si>
  <si>
    <t>5.3.5.5</t>
  </si>
  <si>
    <t>5.3.6</t>
  </si>
  <si>
    <t>5.3.7</t>
  </si>
  <si>
    <t>5.3.7.1</t>
  </si>
  <si>
    <t>5.3.7.2</t>
  </si>
  <si>
    <t>5.4 - Travaux dans la salle de réalité  virtuelle « Au fil de l’eau »</t>
  </si>
  <si>
    <t>5.4.1</t>
  </si>
  <si>
    <t>5.4.1.1</t>
  </si>
  <si>
    <t>5.4.1.2</t>
  </si>
  <si>
    <t>5.4.2</t>
  </si>
  <si>
    <t>5.4.3</t>
  </si>
  <si>
    <t>5.4.4</t>
  </si>
  <si>
    <t>5.4.4.1</t>
  </si>
  <si>
    <t>5.4.4.2</t>
  </si>
  <si>
    <t>5.4.4.3</t>
  </si>
  <si>
    <t>5.4.4.4</t>
  </si>
  <si>
    <t>5.4.5</t>
  </si>
  <si>
    <t>5.4.5.1</t>
  </si>
  <si>
    <t>5.4.5.2</t>
  </si>
  <si>
    <t>Ens.</t>
  </si>
  <si>
    <t>5.3.1.1</t>
  </si>
  <si>
    <t>5.3.1.2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</si>
</sst>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&quot;* #,##0.00&quot;   &quot;;&quot;-&quot;* #,##0.00&quot;   &quot;;&quot; &quot;* &quot;-&quot;??&quot;   &quot;"/>
    <numFmt numFmtId="165" formatCode="&quot; &quot;* #,##0&quot;  &quot;;&quot; &quot;* \(#,##0&quot;) &quot;;&quot; &quot;* &quot;-&quot;??&quot;  &quot;"/>
    <numFmt numFmtId="166" formatCode="&quot; &quot;* #,##0.00&quot; &quot;[$€-2]&quot; &quot;;&quot;-&quot;* #,##0.00&quot; &quot;[$€-2]&quot; &quot;;&quot; &quot;* &quot;-&quot;??&quot; &quot;[$€-2]&quot; &quot;"/>
  </numFmts>
  <fonts count="26" x14ac:knownFonts="1">
    <font>
      <sz val="10"/>
      <color indexed="8"/>
      <name val="Arial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0"/>
      <color indexed="8"/>
      <name val="Calibri"/>
      <family val="2"/>
    </font>
    <font>
      <b/>
      <sz val="9"/>
      <color indexed="8"/>
      <name val="Calibri"/>
      <family val="2"/>
    </font>
    <font>
      <b/>
      <sz val="12"/>
      <color indexed="8"/>
      <name val="Calibri"/>
      <family val="2"/>
    </font>
    <font>
      <b/>
      <sz val="13"/>
      <color indexed="12"/>
      <name val="Calibri"/>
      <family val="2"/>
    </font>
    <font>
      <b/>
      <sz val="8"/>
      <color indexed="12"/>
      <name val="Calibri"/>
      <family val="2"/>
    </font>
    <font>
      <b/>
      <sz val="10"/>
      <color indexed="12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sz val="8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sz val="10"/>
      <color rgb="FFFF0000"/>
      <name val="Calibri"/>
      <family val="2"/>
    </font>
    <font>
      <sz val="10"/>
      <color rgb="FFFF0000"/>
      <name val="Arial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/>
      <top style="medium">
        <color indexed="8"/>
      </top>
      <bottom style="thin">
        <color indexed="10"/>
      </bottom>
      <diagonal/>
    </border>
    <border>
      <left/>
      <right/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/>
      <top style="medium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NumberFormat="0" applyFill="0" applyBorder="0" applyProtection="0">
      <alignment horizontal="center"/>
    </xf>
  </cellStyleXfs>
  <cellXfs count="110">
    <xf numFmtId="0" fontId="0" fillId="0" borderId="0" xfId="0">
      <alignment horizontal="center"/>
    </xf>
    <xf numFmtId="0" fontId="0" fillId="0" borderId="0" xfId="0" applyNumberForma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>
      <alignment horizontal="center"/>
    </xf>
    <xf numFmtId="49" fontId="9" fillId="4" borderId="10" xfId="0" applyNumberFormat="1" applyFont="1" applyFill="1" applyBorder="1" applyAlignment="1">
      <alignment horizontal="left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wrapText="1"/>
    </xf>
    <xf numFmtId="0" fontId="10" fillId="2" borderId="19" xfId="0" applyFont="1" applyFill="1" applyBorder="1" applyAlignment="1">
      <alignment horizontal="left" vertical="center" wrapText="1"/>
    </xf>
    <xf numFmtId="0" fontId="0" fillId="2" borderId="19" xfId="0" applyFill="1" applyBorder="1">
      <alignment horizontal="center"/>
    </xf>
    <xf numFmtId="164" fontId="0" fillId="2" borderId="19" xfId="0" applyNumberFormat="1" applyFill="1" applyBorder="1">
      <alignment horizontal="center"/>
    </xf>
    <xf numFmtId="0" fontId="11" fillId="4" borderId="19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vertical="center" wrapText="1"/>
    </xf>
    <xf numFmtId="0" fontId="0" fillId="4" borderId="19" xfId="0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 wrapText="1"/>
    </xf>
    <xf numFmtId="4" fontId="11" fillId="2" borderId="10" xfId="0" applyNumberFormat="1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vertical="center"/>
    </xf>
    <xf numFmtId="0" fontId="12" fillId="2" borderId="24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horizontal="center" vertical="center"/>
    </xf>
    <xf numFmtId="165" fontId="12" fillId="2" borderId="25" xfId="0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wrapText="1"/>
    </xf>
    <xf numFmtId="166" fontId="5" fillId="5" borderId="5" xfId="0" applyNumberFormat="1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vertical="center" wrapText="1"/>
    </xf>
    <xf numFmtId="0" fontId="12" fillId="2" borderId="30" xfId="0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center" vertical="center"/>
    </xf>
    <xf numFmtId="165" fontId="12" fillId="2" borderId="7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vertical="center" wrapText="1"/>
    </xf>
    <xf numFmtId="0" fontId="0" fillId="4" borderId="33" xfId="0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vertical="center" wrapText="1"/>
    </xf>
    <xf numFmtId="0" fontId="13" fillId="0" borderId="27" xfId="0" applyFont="1" applyBorder="1">
      <alignment horizontal="center"/>
    </xf>
    <xf numFmtId="0" fontId="13" fillId="0" borderId="36" xfId="0" applyFont="1" applyBorder="1">
      <alignment horizontal="center"/>
    </xf>
    <xf numFmtId="166" fontId="14" fillId="5" borderId="5" xfId="0" applyNumberFormat="1" applyFont="1" applyFill="1" applyBorder="1" applyAlignment="1">
      <alignment horizontal="center" vertical="center"/>
    </xf>
    <xf numFmtId="49" fontId="11" fillId="2" borderId="37" xfId="0" applyNumberFormat="1" applyFont="1" applyFill="1" applyBorder="1" applyAlignment="1">
      <alignment horizontal="center" vertical="center" wrapText="1"/>
    </xf>
    <xf numFmtId="0" fontId="13" fillId="0" borderId="37" xfId="0" applyFont="1" applyBorder="1">
      <alignment horizontal="center"/>
    </xf>
    <xf numFmtId="166" fontId="5" fillId="5" borderId="38" xfId="0" applyNumberFormat="1" applyFont="1" applyFill="1" applyBorder="1" applyAlignment="1">
      <alignment horizontal="center" vertical="center"/>
    </xf>
    <xf numFmtId="0" fontId="13" fillId="0" borderId="35" xfId="0" applyFont="1" applyBorder="1">
      <alignment horizontal="center"/>
    </xf>
    <xf numFmtId="49" fontId="19" fillId="4" borderId="10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/>
    </xf>
    <xf numFmtId="0" fontId="16" fillId="2" borderId="35" xfId="0" applyNumberFormat="1" applyFont="1" applyFill="1" applyBorder="1" applyAlignment="1">
      <alignment horizontal="center" vertical="center" wrapText="1"/>
    </xf>
    <xf numFmtId="49" fontId="20" fillId="2" borderId="10" xfId="0" applyNumberFormat="1" applyFont="1" applyFill="1" applyBorder="1" applyAlignment="1">
      <alignment horizontal="left" vertical="center"/>
    </xf>
    <xf numFmtId="0" fontId="21" fillId="0" borderId="0" xfId="0" applyNumberFormat="1" applyFont="1">
      <alignment horizontal="center"/>
    </xf>
    <xf numFmtId="0" fontId="0" fillId="0" borderId="0" xfId="0" applyNumberFormat="1" applyAlignment="1"/>
    <xf numFmtId="0" fontId="21" fillId="0" borderId="0" xfId="0" applyNumberFormat="1" applyFont="1" applyAlignment="1">
      <alignment horizontal="left"/>
    </xf>
    <xf numFmtId="49" fontId="22" fillId="4" borderId="10" xfId="0" applyNumberFormat="1" applyFont="1" applyFill="1" applyBorder="1" applyAlignment="1">
      <alignment vertical="center"/>
    </xf>
    <xf numFmtId="49" fontId="23" fillId="2" borderId="10" xfId="0" applyNumberFormat="1" applyFont="1" applyFill="1" applyBorder="1" applyAlignment="1">
      <alignment horizontal="left" vertical="center"/>
    </xf>
    <xf numFmtId="49" fontId="24" fillId="4" borderId="10" xfId="0" applyNumberFormat="1" applyFont="1" applyFill="1" applyBorder="1" applyAlignment="1">
      <alignment vertical="center"/>
    </xf>
    <xf numFmtId="49" fontId="25" fillId="2" borderId="10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49" fontId="3" fillId="4" borderId="32" xfId="0" applyNumberFormat="1" applyFont="1" applyFill="1" applyBorder="1" applyAlignment="1">
      <alignment horizontal="center" vertical="center"/>
    </xf>
    <xf numFmtId="49" fontId="18" fillId="4" borderId="10" xfId="0" applyNumberFormat="1" applyFont="1" applyFill="1" applyBorder="1" applyAlignment="1">
      <alignment horizontal="left" vertical="center"/>
    </xf>
    <xf numFmtId="49" fontId="3" fillId="4" borderId="20" xfId="0" applyNumberFormat="1" applyFont="1" applyFill="1" applyBorder="1" applyAlignment="1">
      <alignment horizontal="left" vertical="center"/>
    </xf>
    <xf numFmtId="49" fontId="3" fillId="4" borderId="10" xfId="0" applyNumberFormat="1" applyFont="1" applyFill="1" applyBorder="1" applyAlignment="1">
      <alignment horizontal="left" vertical="center"/>
    </xf>
    <xf numFmtId="49" fontId="25" fillId="2" borderId="10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49" fontId="15" fillId="3" borderId="9" xfId="0" applyNumberFormat="1" applyFont="1" applyFill="1" applyBorder="1" applyAlignment="1">
      <alignment horizontal="left" vertical="center"/>
    </xf>
    <xf numFmtId="0" fontId="0" fillId="2" borderId="9" xfId="0" applyFill="1" applyBorder="1" applyAlignment="1">
      <alignment horizontal="left" wrapText="1"/>
    </xf>
    <xf numFmtId="0" fontId="5" fillId="3" borderId="9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9" fontId="14" fillId="5" borderId="3" xfId="0" applyNumberFormat="1" applyFont="1" applyFill="1" applyBorder="1" applyAlignment="1">
      <alignment horizontal="left" vertical="center"/>
    </xf>
    <xf numFmtId="0" fontId="14" fillId="5" borderId="4" xfId="0" applyFont="1" applyFill="1" applyBorder="1" applyAlignment="1">
      <alignment horizontal="right" vertical="center"/>
    </xf>
    <xf numFmtId="49" fontId="5" fillId="5" borderId="3" xfId="0" applyNumberFormat="1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>
      <alignment horizontal="center"/>
    </xf>
    <xf numFmtId="49" fontId="15" fillId="5" borderId="3" xfId="0" applyNumberFormat="1" applyFont="1" applyFill="1" applyBorder="1" applyAlignment="1">
      <alignment horizontal="right" vertical="center"/>
    </xf>
    <xf numFmtId="49" fontId="15" fillId="5" borderId="36" xfId="0" applyNumberFormat="1" applyFont="1" applyFill="1" applyBorder="1" applyAlignment="1">
      <alignment horizontal="right" vertical="center"/>
    </xf>
    <xf numFmtId="49" fontId="7" fillId="2" borderId="9" xfId="0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wrapText="1"/>
    </xf>
    <xf numFmtId="0" fontId="8" fillId="2" borderId="9" xfId="0" applyFont="1" applyFill="1" applyBorder="1">
      <alignment horizontal="center"/>
    </xf>
    <xf numFmtId="49" fontId="3" fillId="4" borderId="11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wrapText="1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C5DEB5"/>
      <rgbColor rgb="FFDD0806"/>
      <rgbColor rgb="FFA9CD90"/>
      <rgbColor rgb="FFFF99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topLeftCell="A32" workbookViewId="0">
      <selection activeCell="Q51" sqref="Q51"/>
    </sheetView>
  </sheetViews>
  <sheetFormatPr baseColWidth="10" defaultColWidth="10.81640625" defaultRowHeight="13" customHeight="1" x14ac:dyDescent="0.25"/>
  <cols>
    <col min="1" max="1" width="13.1796875" style="1" customWidth="1"/>
    <col min="2" max="2" width="12.453125" style="1" customWidth="1"/>
    <col min="3" max="3" width="34" style="1" customWidth="1"/>
    <col min="4" max="4" width="26.81640625" style="1" customWidth="1"/>
    <col min="5" max="5" width="14" style="1" customWidth="1"/>
    <col min="6" max="7" width="12.6328125" style="1" customWidth="1"/>
    <col min="8" max="8" width="21" style="1" customWidth="1"/>
    <col min="9" max="9" width="15" style="1" customWidth="1"/>
    <col min="10" max="10" width="16.1796875" style="1" customWidth="1"/>
    <col min="11" max="11" width="10.81640625" style="1" customWidth="1"/>
    <col min="12" max="16384" width="10.81640625" style="1"/>
  </cols>
  <sheetData>
    <row r="1" spans="1:12" ht="18.5" customHeight="1" x14ac:dyDescent="0.25">
      <c r="A1" s="78" t="s">
        <v>0</v>
      </c>
      <c r="B1" s="79"/>
      <c r="C1" s="80"/>
      <c r="D1" s="80"/>
      <c r="E1" s="80"/>
      <c r="F1" s="80"/>
      <c r="G1" s="80"/>
      <c r="H1" s="80"/>
      <c r="I1" s="80"/>
      <c r="J1" s="80"/>
    </row>
    <row r="2" spans="1:12" ht="18.5" customHeight="1" x14ac:dyDescent="0.25">
      <c r="A2" s="81" t="s">
        <v>1</v>
      </c>
      <c r="B2" s="79"/>
      <c r="C2" s="82"/>
      <c r="D2" s="82"/>
      <c r="E2" s="82"/>
      <c r="F2" s="82"/>
      <c r="G2" s="82"/>
      <c r="H2" s="82"/>
      <c r="I2" s="82"/>
      <c r="J2" s="82"/>
    </row>
    <row r="3" spans="1:12" ht="18.5" customHeight="1" x14ac:dyDescent="0.25">
      <c r="A3" s="83" t="s">
        <v>2</v>
      </c>
      <c r="B3" s="79"/>
      <c r="C3" s="84"/>
      <c r="D3" s="84"/>
      <c r="E3" s="84"/>
      <c r="F3" s="84"/>
      <c r="G3" s="84"/>
      <c r="H3" s="84"/>
      <c r="I3" s="84"/>
      <c r="J3" s="84"/>
    </row>
    <row r="4" spans="1:12" ht="18.5" customHeight="1" x14ac:dyDescent="0.25">
      <c r="A4" s="78" t="s">
        <v>3</v>
      </c>
      <c r="B4" s="79"/>
      <c r="C4" s="80"/>
      <c r="D4" s="80"/>
      <c r="E4" s="80"/>
      <c r="F4" s="80"/>
      <c r="G4" s="80"/>
      <c r="H4" s="80"/>
      <c r="I4" s="80"/>
      <c r="J4" s="80"/>
    </row>
    <row r="5" spans="1:12" ht="14.25" customHeight="1" x14ac:dyDescent="0.25">
      <c r="A5" s="2"/>
      <c r="B5" s="60"/>
      <c r="C5" s="3"/>
      <c r="D5" s="4"/>
      <c r="E5" s="5"/>
      <c r="F5" s="5"/>
      <c r="G5" s="5"/>
      <c r="H5" s="5"/>
      <c r="I5" s="4"/>
      <c r="J5" s="5"/>
    </row>
    <row r="6" spans="1:12" ht="26.25" customHeight="1" x14ac:dyDescent="0.25">
      <c r="A6" s="85" t="s">
        <v>4</v>
      </c>
      <c r="B6" s="86"/>
      <c r="C6" s="87"/>
      <c r="D6" s="87"/>
      <c r="E6" s="87"/>
      <c r="F6" s="87"/>
      <c r="G6" s="88"/>
      <c r="H6" s="87"/>
      <c r="I6" s="87"/>
      <c r="J6" s="89"/>
    </row>
    <row r="7" spans="1:12" ht="32" customHeight="1" x14ac:dyDescent="0.25">
      <c r="A7" s="70" t="s">
        <v>0</v>
      </c>
      <c r="B7" s="71"/>
      <c r="C7" s="72"/>
      <c r="D7" s="72"/>
      <c r="E7" s="72"/>
      <c r="F7" s="72"/>
      <c r="G7" s="73"/>
      <c r="H7" s="72"/>
      <c r="I7" s="72"/>
      <c r="J7" s="74"/>
    </row>
    <row r="8" spans="1:12" ht="27.9" customHeight="1" x14ac:dyDescent="0.25">
      <c r="A8" s="94" t="s">
        <v>5</v>
      </c>
      <c r="B8" s="79"/>
      <c r="C8" s="79"/>
      <c r="D8" s="79"/>
      <c r="E8" s="95"/>
      <c r="F8" s="95"/>
      <c r="G8" s="95"/>
      <c r="H8" s="95"/>
      <c r="I8" s="79"/>
      <c r="J8" s="95"/>
    </row>
    <row r="9" spans="1:12" ht="27.9" customHeight="1" x14ac:dyDescent="0.3">
      <c r="A9" s="98" t="s">
        <v>6</v>
      </c>
      <c r="B9" s="99"/>
      <c r="C9" s="100"/>
      <c r="D9" s="100"/>
      <c r="E9" s="100"/>
      <c r="F9" s="100"/>
      <c r="G9" s="100"/>
      <c r="H9" s="100"/>
      <c r="I9" s="100"/>
      <c r="J9" s="100"/>
    </row>
    <row r="10" spans="1:12" ht="29" customHeight="1" x14ac:dyDescent="0.25">
      <c r="A10" s="6" t="s">
        <v>7</v>
      </c>
      <c r="B10" s="7" t="s">
        <v>8</v>
      </c>
      <c r="C10" s="7" t="s">
        <v>9</v>
      </c>
      <c r="D10" s="7" t="s">
        <v>10</v>
      </c>
      <c r="E10" s="7" t="s">
        <v>11</v>
      </c>
      <c r="F10" s="7" t="s">
        <v>12</v>
      </c>
      <c r="G10" s="49" t="s">
        <v>119</v>
      </c>
      <c r="H10" s="7" t="s">
        <v>13</v>
      </c>
      <c r="I10" s="7" t="s">
        <v>14</v>
      </c>
      <c r="J10" s="7" t="s">
        <v>15</v>
      </c>
    </row>
    <row r="11" spans="1:12" ht="8.5" customHeight="1" x14ac:dyDescent="0.25">
      <c r="A11" s="101" t="s">
        <v>16</v>
      </c>
      <c r="B11" s="102"/>
      <c r="C11" s="103"/>
      <c r="D11" s="103"/>
      <c r="E11" s="103"/>
      <c r="F11" s="103"/>
      <c r="G11" s="104"/>
      <c r="H11" s="103"/>
      <c r="I11" s="103"/>
      <c r="J11" s="105"/>
    </row>
    <row r="12" spans="1:12" ht="8.5" customHeight="1" x14ac:dyDescent="0.25">
      <c r="A12" s="106"/>
      <c r="B12" s="107"/>
      <c r="C12" s="108"/>
      <c r="D12" s="108"/>
      <c r="E12" s="108"/>
      <c r="F12" s="108"/>
      <c r="G12" s="108"/>
      <c r="H12" s="108"/>
      <c r="I12" s="108"/>
      <c r="J12" s="109"/>
    </row>
    <row r="13" spans="1:12" ht="13.75" customHeight="1" x14ac:dyDescent="0.25">
      <c r="A13" s="8"/>
      <c r="B13" s="8"/>
      <c r="C13" s="9"/>
      <c r="D13" s="8"/>
      <c r="E13" s="10"/>
      <c r="F13" s="11"/>
      <c r="G13" s="11"/>
      <c r="H13" s="11"/>
      <c r="I13" s="8"/>
      <c r="J13" s="10"/>
    </row>
    <row r="14" spans="1:12" ht="41.15" customHeight="1" x14ac:dyDescent="0.25">
      <c r="A14" s="75" t="s">
        <v>123</v>
      </c>
      <c r="B14" s="76"/>
      <c r="C14" s="77"/>
      <c r="D14" s="77"/>
      <c r="E14" s="77"/>
      <c r="F14" s="77"/>
      <c r="G14" s="77"/>
      <c r="H14" s="77"/>
      <c r="I14" s="77"/>
      <c r="J14" s="77"/>
      <c r="L14" s="55"/>
    </row>
    <row r="15" spans="1:12" ht="15.5" customHeight="1" x14ac:dyDescent="0.25">
      <c r="A15" s="56" t="s">
        <v>116</v>
      </c>
      <c r="B15" s="66" t="s">
        <v>118</v>
      </c>
      <c r="C15" s="14"/>
      <c r="D15" s="15"/>
      <c r="E15" s="12"/>
      <c r="F15" s="12"/>
      <c r="G15" s="12"/>
      <c r="H15" s="12"/>
      <c r="I15" s="12"/>
      <c r="J15" s="13"/>
    </row>
    <row r="16" spans="1:12" ht="26.75" customHeight="1" x14ac:dyDescent="0.25">
      <c r="A16" s="57" t="s">
        <v>163</v>
      </c>
      <c r="B16" s="17" t="s">
        <v>17</v>
      </c>
      <c r="C16" s="16" t="s">
        <v>18</v>
      </c>
      <c r="D16" s="16" t="s">
        <v>19</v>
      </c>
      <c r="E16" s="17" t="s">
        <v>20</v>
      </c>
      <c r="F16" s="17" t="s">
        <v>21</v>
      </c>
      <c r="G16" s="69" t="s">
        <v>162</v>
      </c>
      <c r="H16" s="18">
        <v>1</v>
      </c>
      <c r="I16" s="19"/>
      <c r="J16" s="19">
        <f>H16*I16</f>
        <v>0</v>
      </c>
      <c r="L16" s="55"/>
    </row>
    <row r="17" spans="1:12" ht="26.75" customHeight="1" x14ac:dyDescent="0.25">
      <c r="A17" s="57" t="s">
        <v>164</v>
      </c>
      <c r="B17" s="17" t="s">
        <v>22</v>
      </c>
      <c r="C17" s="16" t="s">
        <v>23</v>
      </c>
      <c r="D17" s="16" t="s">
        <v>19</v>
      </c>
      <c r="E17" s="17" t="s">
        <v>24</v>
      </c>
      <c r="F17" s="17" t="s">
        <v>25</v>
      </c>
      <c r="G17" s="69" t="s">
        <v>162</v>
      </c>
      <c r="H17" s="18">
        <v>1</v>
      </c>
      <c r="I17" s="19"/>
      <c r="J17" s="19">
        <f>H17*I17</f>
        <v>0</v>
      </c>
      <c r="L17" s="55"/>
    </row>
    <row r="18" spans="1:12" ht="15.5" customHeight="1" x14ac:dyDescent="0.25">
      <c r="A18" s="56" t="s">
        <v>117</v>
      </c>
      <c r="B18" s="67" t="s">
        <v>26</v>
      </c>
      <c r="C18" s="20"/>
      <c r="D18" s="15"/>
      <c r="E18" s="12"/>
      <c r="F18" s="12"/>
      <c r="G18" s="12"/>
      <c r="H18" s="12"/>
      <c r="I18" s="12"/>
      <c r="J18" s="13"/>
    </row>
    <row r="19" spans="1:12" ht="26" customHeight="1" x14ac:dyDescent="0.25">
      <c r="A19" s="57" t="s">
        <v>126</v>
      </c>
      <c r="B19" s="17" t="s">
        <v>27</v>
      </c>
      <c r="C19" s="16" t="s">
        <v>28</v>
      </c>
      <c r="D19" s="16" t="s">
        <v>26</v>
      </c>
      <c r="E19" s="17" t="s">
        <v>29</v>
      </c>
      <c r="F19" s="17" t="s">
        <v>29</v>
      </c>
      <c r="G19" s="50" t="s">
        <v>121</v>
      </c>
      <c r="H19" s="21" t="s">
        <v>30</v>
      </c>
      <c r="I19" s="19"/>
      <c r="J19" s="19">
        <f>H19*I19</f>
        <v>0</v>
      </c>
    </row>
    <row r="20" spans="1:12" ht="26" customHeight="1" x14ac:dyDescent="0.25">
      <c r="A20" s="57" t="s">
        <v>127</v>
      </c>
      <c r="B20" s="17" t="s">
        <v>31</v>
      </c>
      <c r="C20" s="16" t="s">
        <v>32</v>
      </c>
      <c r="D20" s="16" t="s">
        <v>26</v>
      </c>
      <c r="E20" s="17" t="s">
        <v>29</v>
      </c>
      <c r="F20" s="17" t="s">
        <v>29</v>
      </c>
      <c r="G20" s="50" t="s">
        <v>121</v>
      </c>
      <c r="H20" s="21" t="s">
        <v>33</v>
      </c>
      <c r="I20" s="19"/>
      <c r="J20" s="19">
        <f>H20*I20</f>
        <v>0</v>
      </c>
    </row>
    <row r="21" spans="1:12" ht="25.65" customHeight="1" x14ac:dyDescent="0.25">
      <c r="A21" s="57" t="s">
        <v>128</v>
      </c>
      <c r="B21" s="17" t="s">
        <v>34</v>
      </c>
      <c r="C21" s="16" t="s">
        <v>35</v>
      </c>
      <c r="D21" s="16" t="s">
        <v>26</v>
      </c>
      <c r="E21" s="17" t="s">
        <v>36</v>
      </c>
      <c r="F21" s="17" t="s">
        <v>37</v>
      </c>
      <c r="G21" s="50" t="s">
        <v>121</v>
      </c>
      <c r="H21" s="18">
        <v>16</v>
      </c>
      <c r="I21" s="19"/>
      <c r="J21" s="19">
        <f>H21*I21</f>
        <v>0</v>
      </c>
    </row>
    <row r="22" spans="1:12" ht="25.65" customHeight="1" x14ac:dyDescent="0.25">
      <c r="A22" s="57" t="s">
        <v>129</v>
      </c>
      <c r="B22" s="17" t="s">
        <v>38</v>
      </c>
      <c r="C22" s="16" t="s">
        <v>39</v>
      </c>
      <c r="D22" s="16" t="s">
        <v>26</v>
      </c>
      <c r="E22" s="17" t="s">
        <v>40</v>
      </c>
      <c r="F22" s="17" t="s">
        <v>41</v>
      </c>
      <c r="G22" s="50" t="s">
        <v>121</v>
      </c>
      <c r="H22" s="18">
        <v>5</v>
      </c>
      <c r="I22" s="19"/>
      <c r="J22" s="19">
        <f>H22*I22</f>
        <v>0</v>
      </c>
    </row>
    <row r="23" spans="1:12" ht="15.5" customHeight="1" x14ac:dyDescent="0.25">
      <c r="A23" s="58" t="s">
        <v>131</v>
      </c>
      <c r="B23" s="67" t="s">
        <v>42</v>
      </c>
      <c r="C23" s="20"/>
      <c r="D23" s="15"/>
      <c r="E23" s="12"/>
      <c r="F23" s="12"/>
      <c r="G23" s="12"/>
      <c r="H23" s="12"/>
      <c r="I23" s="12"/>
      <c r="J23" s="13"/>
    </row>
    <row r="24" spans="1:12" ht="26" customHeight="1" x14ac:dyDescent="0.25">
      <c r="A24" s="59" t="s">
        <v>124</v>
      </c>
      <c r="B24" s="17" t="s">
        <v>43</v>
      </c>
      <c r="C24" s="16" t="s">
        <v>44</v>
      </c>
      <c r="D24" s="16" t="s">
        <v>42</v>
      </c>
      <c r="E24" s="17" t="s">
        <v>45</v>
      </c>
      <c r="F24" s="17" t="s">
        <v>46</v>
      </c>
      <c r="G24" s="50" t="s">
        <v>121</v>
      </c>
      <c r="H24" s="18">
        <v>1</v>
      </c>
      <c r="I24" s="19"/>
      <c r="J24" s="19">
        <f>H24*I24</f>
        <v>0</v>
      </c>
    </row>
    <row r="25" spans="1:12" ht="26" customHeight="1" x14ac:dyDescent="0.25">
      <c r="A25" s="59" t="s">
        <v>125</v>
      </c>
      <c r="B25" s="17" t="s">
        <v>47</v>
      </c>
      <c r="C25" s="16" t="s">
        <v>48</v>
      </c>
      <c r="D25" s="16" t="s">
        <v>42</v>
      </c>
      <c r="E25" s="17" t="s">
        <v>49</v>
      </c>
      <c r="F25" s="17" t="s">
        <v>46</v>
      </c>
      <c r="G25" s="50" t="s">
        <v>121</v>
      </c>
      <c r="H25" s="18">
        <v>1</v>
      </c>
      <c r="I25" s="19"/>
      <c r="J25" s="19">
        <f>H25*I25</f>
        <v>0</v>
      </c>
    </row>
    <row r="26" spans="1:12" ht="26" customHeight="1" x14ac:dyDescent="0.25">
      <c r="A26" s="59" t="s">
        <v>132</v>
      </c>
      <c r="B26" s="17" t="s">
        <v>50</v>
      </c>
      <c r="C26" s="16" t="s">
        <v>51</v>
      </c>
      <c r="D26" s="16" t="s">
        <v>42</v>
      </c>
      <c r="E26" s="17" t="s">
        <v>52</v>
      </c>
      <c r="F26" s="17" t="s">
        <v>46</v>
      </c>
      <c r="G26" s="50" t="s">
        <v>121</v>
      </c>
      <c r="H26" s="18">
        <v>1</v>
      </c>
      <c r="I26" s="19"/>
      <c r="J26" s="19">
        <f>H26*I26</f>
        <v>0</v>
      </c>
    </row>
    <row r="27" spans="1:12" ht="15.5" customHeight="1" x14ac:dyDescent="0.25">
      <c r="A27" s="58" t="s">
        <v>133</v>
      </c>
      <c r="B27" s="68" t="s">
        <v>53</v>
      </c>
      <c r="C27" s="14"/>
      <c r="D27" s="15"/>
      <c r="E27" s="12"/>
      <c r="F27" s="12"/>
      <c r="G27" s="12"/>
      <c r="H27" s="12"/>
      <c r="I27" s="12"/>
      <c r="J27" s="13"/>
    </row>
    <row r="28" spans="1:12" ht="25.65" customHeight="1" x14ac:dyDescent="0.25">
      <c r="A28" s="59" t="s">
        <v>134</v>
      </c>
      <c r="B28" s="17" t="s">
        <v>54</v>
      </c>
      <c r="C28" s="16" t="s">
        <v>55</v>
      </c>
      <c r="D28" s="16" t="s">
        <v>53</v>
      </c>
      <c r="E28" s="17" t="s">
        <v>56</v>
      </c>
      <c r="F28" s="17" t="s">
        <v>41</v>
      </c>
      <c r="G28" s="50" t="s">
        <v>121</v>
      </c>
      <c r="H28" s="18">
        <v>30</v>
      </c>
      <c r="I28" s="19"/>
      <c r="J28" s="19">
        <f>H28*I28</f>
        <v>0</v>
      </c>
    </row>
    <row r="29" spans="1:12" ht="25.65" customHeight="1" x14ac:dyDescent="0.25">
      <c r="A29" s="59" t="s">
        <v>135</v>
      </c>
      <c r="B29" s="17" t="s">
        <v>57</v>
      </c>
      <c r="C29" s="16" t="s">
        <v>58</v>
      </c>
      <c r="D29" s="16" t="s">
        <v>53</v>
      </c>
      <c r="E29" s="17" t="s">
        <v>36</v>
      </c>
      <c r="F29" s="17" t="s">
        <v>59</v>
      </c>
      <c r="G29" s="50" t="s">
        <v>121</v>
      </c>
      <c r="H29" s="18">
        <v>20</v>
      </c>
      <c r="I29" s="19"/>
      <c r="J29" s="19">
        <f>H29*I29</f>
        <v>0</v>
      </c>
    </row>
    <row r="30" spans="1:12" ht="25.65" customHeight="1" x14ac:dyDescent="0.25">
      <c r="A30" s="59" t="s">
        <v>136</v>
      </c>
      <c r="B30" s="17" t="s">
        <v>60</v>
      </c>
      <c r="C30" s="16" t="s">
        <v>61</v>
      </c>
      <c r="D30" s="16" t="s">
        <v>53</v>
      </c>
      <c r="E30" s="17" t="s">
        <v>59</v>
      </c>
      <c r="F30" s="17" t="s">
        <v>62</v>
      </c>
      <c r="G30" s="50" t="s">
        <v>121</v>
      </c>
      <c r="H30" s="18">
        <v>10</v>
      </c>
      <c r="I30" s="19"/>
      <c r="J30" s="19">
        <f>H30*I30</f>
        <v>0</v>
      </c>
    </row>
    <row r="31" spans="1:12" ht="25.65" customHeight="1" x14ac:dyDescent="0.25">
      <c r="A31" s="59" t="s">
        <v>137</v>
      </c>
      <c r="B31" s="17" t="s">
        <v>63</v>
      </c>
      <c r="C31" s="16" t="s">
        <v>64</v>
      </c>
      <c r="D31" s="16" t="s">
        <v>53</v>
      </c>
      <c r="E31" s="17" t="s">
        <v>41</v>
      </c>
      <c r="F31" s="17" t="s">
        <v>41</v>
      </c>
      <c r="G31" s="50" t="s">
        <v>121</v>
      </c>
      <c r="H31" s="18">
        <v>30</v>
      </c>
      <c r="I31" s="19"/>
      <c r="J31" s="19">
        <f>H31*I31</f>
        <v>0</v>
      </c>
    </row>
    <row r="32" spans="1:12" ht="15.5" customHeight="1" x14ac:dyDescent="0.25">
      <c r="A32" s="58" t="s">
        <v>138</v>
      </c>
      <c r="B32" s="68" t="s">
        <v>65</v>
      </c>
      <c r="C32" s="14"/>
      <c r="D32" s="15"/>
      <c r="E32" s="12"/>
      <c r="F32" s="12"/>
      <c r="G32" s="12"/>
      <c r="H32" s="12"/>
      <c r="I32" s="12"/>
      <c r="J32" s="13"/>
    </row>
    <row r="33" spans="1:12" ht="25.65" customHeight="1" x14ac:dyDescent="0.25">
      <c r="A33" s="59" t="s">
        <v>139</v>
      </c>
      <c r="B33" s="17" t="s">
        <v>66</v>
      </c>
      <c r="C33" s="16" t="s">
        <v>67</v>
      </c>
      <c r="D33" s="16" t="s">
        <v>68</v>
      </c>
      <c r="E33" s="17" t="s">
        <v>69</v>
      </c>
      <c r="F33" s="17" t="s">
        <v>70</v>
      </c>
      <c r="G33" s="50" t="s">
        <v>121</v>
      </c>
      <c r="H33" s="18">
        <v>5</v>
      </c>
      <c r="I33" s="19"/>
      <c r="J33" s="19">
        <f>H33*I33</f>
        <v>0</v>
      </c>
    </row>
    <row r="34" spans="1:12" ht="25.65" customHeight="1" x14ac:dyDescent="0.25">
      <c r="A34" s="59" t="s">
        <v>140</v>
      </c>
      <c r="B34" s="17" t="s">
        <v>71</v>
      </c>
      <c r="C34" s="16" t="s">
        <v>72</v>
      </c>
      <c r="D34" s="16" t="s">
        <v>68</v>
      </c>
      <c r="E34" s="17" t="s">
        <v>73</v>
      </c>
      <c r="F34" s="17" t="s">
        <v>74</v>
      </c>
      <c r="G34" s="50" t="s">
        <v>121</v>
      </c>
      <c r="H34" s="18">
        <v>1</v>
      </c>
      <c r="I34" s="19"/>
      <c r="J34" s="19">
        <f>H34*I34</f>
        <v>0</v>
      </c>
    </row>
    <row r="35" spans="1:12" ht="25.65" customHeight="1" x14ac:dyDescent="0.25">
      <c r="A35" s="59" t="s">
        <v>141</v>
      </c>
      <c r="B35" s="17" t="s">
        <v>75</v>
      </c>
      <c r="C35" s="16" t="s">
        <v>76</v>
      </c>
      <c r="D35" s="16" t="s">
        <v>68</v>
      </c>
      <c r="E35" s="17" t="s">
        <v>56</v>
      </c>
      <c r="F35" s="17" t="s">
        <v>33</v>
      </c>
      <c r="G35" s="50" t="s">
        <v>121</v>
      </c>
      <c r="H35" s="18">
        <v>10</v>
      </c>
      <c r="I35" s="19"/>
      <c r="J35" s="19">
        <f>H35*I35</f>
        <v>0</v>
      </c>
    </row>
    <row r="36" spans="1:12" ht="25.65" customHeight="1" x14ac:dyDescent="0.25">
      <c r="A36" s="59" t="s">
        <v>142</v>
      </c>
      <c r="B36" s="17" t="s">
        <v>77</v>
      </c>
      <c r="C36" s="16" t="s">
        <v>78</v>
      </c>
      <c r="D36" s="16" t="s">
        <v>68</v>
      </c>
      <c r="E36" s="17" t="s">
        <v>73</v>
      </c>
      <c r="F36" s="17" t="s">
        <v>74</v>
      </c>
      <c r="G36" s="50" t="s">
        <v>121</v>
      </c>
      <c r="H36" s="18">
        <v>1</v>
      </c>
      <c r="I36" s="19"/>
      <c r="J36" s="19">
        <f>H36*I36</f>
        <v>0</v>
      </c>
    </row>
    <row r="37" spans="1:12" ht="25.65" customHeight="1" x14ac:dyDescent="0.25">
      <c r="A37" s="59" t="s">
        <v>143</v>
      </c>
      <c r="B37" s="17" t="s">
        <v>79</v>
      </c>
      <c r="C37" s="16" t="s">
        <v>80</v>
      </c>
      <c r="D37" s="16" t="s">
        <v>81</v>
      </c>
      <c r="E37" s="17" t="s">
        <v>82</v>
      </c>
      <c r="F37" s="17" t="s">
        <v>41</v>
      </c>
      <c r="G37" s="50" t="s">
        <v>121</v>
      </c>
      <c r="H37" s="18">
        <v>12</v>
      </c>
      <c r="I37" s="19"/>
      <c r="J37" s="19">
        <f>H37*I37</f>
        <v>0</v>
      </c>
    </row>
    <row r="38" spans="1:12" ht="15.5" customHeight="1" x14ac:dyDescent="0.25">
      <c r="A38" s="58" t="s">
        <v>144</v>
      </c>
      <c r="B38" s="68" t="s">
        <v>83</v>
      </c>
      <c r="C38" s="14"/>
      <c r="D38" s="15"/>
      <c r="E38" s="12"/>
      <c r="F38" s="12"/>
      <c r="G38" s="12"/>
      <c r="H38" s="12"/>
      <c r="I38" s="13"/>
      <c r="J38" s="22"/>
    </row>
    <row r="39" spans="1:12" ht="52" customHeight="1" x14ac:dyDescent="0.25">
      <c r="A39" s="52"/>
      <c r="B39" s="63"/>
      <c r="C39" s="16" t="s">
        <v>83</v>
      </c>
      <c r="D39" s="16" t="s">
        <v>84</v>
      </c>
      <c r="E39" s="17"/>
      <c r="F39" s="17"/>
      <c r="G39" s="21" t="s">
        <v>85</v>
      </c>
      <c r="H39" s="51">
        <v>1</v>
      </c>
      <c r="I39" s="19"/>
      <c r="J39" s="19">
        <f>I39*1</f>
        <v>0</v>
      </c>
    </row>
    <row r="40" spans="1:12" ht="15.5" customHeight="1" x14ac:dyDescent="0.25">
      <c r="A40" s="58" t="s">
        <v>145</v>
      </c>
      <c r="B40" s="61" t="s">
        <v>86</v>
      </c>
      <c r="C40" s="20"/>
      <c r="D40" s="15"/>
      <c r="E40" s="12"/>
      <c r="F40" s="12"/>
      <c r="G40" s="12"/>
      <c r="H40" s="12"/>
      <c r="I40" s="13"/>
      <c r="J40" s="22"/>
    </row>
    <row r="41" spans="1:12" ht="25.25" customHeight="1" x14ac:dyDescent="0.25">
      <c r="A41" s="59" t="s">
        <v>146</v>
      </c>
      <c r="B41" s="17"/>
      <c r="C41" s="16" t="s">
        <v>87</v>
      </c>
      <c r="D41" s="16"/>
      <c r="E41" s="17"/>
      <c r="F41" s="17"/>
      <c r="G41" s="21" t="s">
        <v>85</v>
      </c>
      <c r="H41" s="51">
        <v>1</v>
      </c>
      <c r="I41" s="19"/>
      <c r="J41" s="19">
        <f>I41*1</f>
        <v>0</v>
      </c>
    </row>
    <row r="42" spans="1:12" ht="25.25" customHeight="1" x14ac:dyDescent="0.25">
      <c r="A42" s="59" t="s">
        <v>147</v>
      </c>
      <c r="B42" s="17"/>
      <c r="C42" s="16" t="s">
        <v>88</v>
      </c>
      <c r="D42" s="16"/>
      <c r="E42" s="17"/>
      <c r="F42" s="17"/>
      <c r="G42" s="21" t="s">
        <v>85</v>
      </c>
      <c r="H42" s="51">
        <v>1</v>
      </c>
      <c r="I42" s="19"/>
      <c r="J42" s="19">
        <f>I42*1</f>
        <v>0</v>
      </c>
    </row>
    <row r="43" spans="1:12" ht="15" customHeight="1" thickBot="1" x14ac:dyDescent="0.3">
      <c r="A43" s="23"/>
      <c r="B43" s="64"/>
      <c r="C43" s="24"/>
      <c r="D43" s="24"/>
      <c r="E43" s="25"/>
      <c r="F43" s="25"/>
      <c r="G43" s="25"/>
      <c r="H43" s="26"/>
      <c r="I43" s="27"/>
      <c r="J43" s="25"/>
    </row>
    <row r="44" spans="1:12" ht="15" customHeight="1" thickBot="1" x14ac:dyDescent="0.35">
      <c r="A44" s="29"/>
      <c r="B44" s="29"/>
      <c r="C44" s="29"/>
      <c r="D44" s="29"/>
      <c r="E44" s="96" t="s">
        <v>115</v>
      </c>
      <c r="F44" s="97"/>
      <c r="G44" s="97"/>
      <c r="H44" s="97"/>
      <c r="I44" s="97"/>
      <c r="J44" s="47">
        <f>SUM(J16:J42)</f>
        <v>0</v>
      </c>
    </row>
    <row r="45" spans="1:12" ht="15" customHeight="1" x14ac:dyDescent="0.3">
      <c r="A45" s="31"/>
      <c r="B45" s="31"/>
      <c r="C45" s="32"/>
      <c r="D45" s="33"/>
      <c r="E45" s="34"/>
      <c r="F45" s="34"/>
      <c r="G45" s="34"/>
      <c r="H45" s="35"/>
      <c r="I45" s="36"/>
      <c r="J45" s="34"/>
    </row>
    <row r="46" spans="1:12" ht="31" customHeight="1" x14ac:dyDescent="0.25">
      <c r="A46" s="75" t="s">
        <v>148</v>
      </c>
      <c r="B46" s="76"/>
      <c r="C46" s="77"/>
      <c r="D46" s="77"/>
      <c r="E46" s="77"/>
      <c r="F46" s="77"/>
      <c r="G46" s="77"/>
      <c r="H46" s="77"/>
      <c r="I46" s="77"/>
      <c r="J46" s="77"/>
    </row>
    <row r="47" spans="1:12" ht="16" customHeight="1" x14ac:dyDescent="0.25">
      <c r="A47" s="58" t="s">
        <v>149</v>
      </c>
      <c r="B47" s="62" t="s">
        <v>90</v>
      </c>
      <c r="C47" s="37"/>
      <c r="D47" s="38"/>
      <c r="E47" s="39"/>
      <c r="F47" s="39"/>
      <c r="G47" s="39"/>
      <c r="H47" s="39"/>
      <c r="I47" s="39"/>
      <c r="J47" s="40"/>
    </row>
    <row r="48" spans="1:12" ht="25.25" customHeight="1" x14ac:dyDescent="0.25">
      <c r="A48" s="59" t="s">
        <v>150</v>
      </c>
      <c r="B48" s="17" t="s">
        <v>91</v>
      </c>
      <c r="C48" s="16" t="s">
        <v>92</v>
      </c>
      <c r="D48" s="16" t="s">
        <v>93</v>
      </c>
      <c r="E48" s="17" t="s">
        <v>94</v>
      </c>
      <c r="F48" s="17" t="s">
        <v>95</v>
      </c>
      <c r="G48" s="50" t="s">
        <v>120</v>
      </c>
      <c r="H48" s="18">
        <v>6.4</v>
      </c>
      <c r="I48" s="19"/>
      <c r="J48" s="19">
        <f>H48*I48</f>
        <v>0</v>
      </c>
      <c r="K48" s="54"/>
      <c r="L48" s="55"/>
    </row>
    <row r="49" spans="1:12" ht="25.25" customHeight="1" x14ac:dyDescent="0.25">
      <c r="A49" s="59" t="s">
        <v>151</v>
      </c>
      <c r="B49" s="17" t="s">
        <v>96</v>
      </c>
      <c r="C49" s="16" t="s">
        <v>97</v>
      </c>
      <c r="D49" s="16" t="s">
        <v>93</v>
      </c>
      <c r="E49" s="17" t="s">
        <v>98</v>
      </c>
      <c r="F49" s="17" t="s">
        <v>99</v>
      </c>
      <c r="G49" s="50" t="s">
        <v>120</v>
      </c>
      <c r="H49" s="18">
        <v>25</v>
      </c>
      <c r="I49" s="19"/>
      <c r="J49" s="19">
        <f>H49*I49</f>
        <v>0</v>
      </c>
    </row>
    <row r="50" spans="1:12" ht="16" customHeight="1" x14ac:dyDescent="0.25">
      <c r="A50" s="58" t="s">
        <v>152</v>
      </c>
      <c r="B50" s="65" t="s">
        <v>42</v>
      </c>
      <c r="C50" s="41"/>
      <c r="D50" s="38"/>
      <c r="E50" s="39"/>
      <c r="F50" s="39"/>
      <c r="G50" s="39"/>
      <c r="H50" s="39"/>
      <c r="I50" s="39"/>
      <c r="J50" s="40"/>
    </row>
    <row r="51" spans="1:12" ht="25.25" customHeight="1" x14ac:dyDescent="0.25">
      <c r="A51" s="52"/>
      <c r="B51" s="17" t="s">
        <v>100</v>
      </c>
      <c r="C51" s="16" t="s">
        <v>101</v>
      </c>
      <c r="D51" s="16" t="s">
        <v>42</v>
      </c>
      <c r="E51" s="17" t="s">
        <v>102</v>
      </c>
      <c r="F51" s="17" t="s">
        <v>102</v>
      </c>
      <c r="G51" s="50" t="s">
        <v>121</v>
      </c>
      <c r="H51" s="18">
        <v>8</v>
      </c>
      <c r="I51" s="19"/>
      <c r="J51" s="19">
        <f>H51*I51</f>
        <v>0</v>
      </c>
    </row>
    <row r="52" spans="1:12" ht="16" customHeight="1" x14ac:dyDescent="0.25">
      <c r="A52" s="58" t="s">
        <v>153</v>
      </c>
      <c r="B52" s="65" t="s">
        <v>103</v>
      </c>
      <c r="C52" s="41"/>
      <c r="D52" s="38"/>
      <c r="E52" s="39"/>
      <c r="F52" s="39"/>
      <c r="G52" s="39"/>
      <c r="H52" s="39"/>
      <c r="I52" s="39"/>
      <c r="J52" s="40"/>
    </row>
    <row r="53" spans="1:12" ht="25.25" customHeight="1" x14ac:dyDescent="0.25">
      <c r="A53" s="52"/>
      <c r="B53" s="17" t="s">
        <v>104</v>
      </c>
      <c r="C53" s="16" t="s">
        <v>105</v>
      </c>
      <c r="D53" s="16" t="s">
        <v>106</v>
      </c>
      <c r="E53" s="50" t="s">
        <v>122</v>
      </c>
      <c r="F53" s="17"/>
      <c r="G53" s="50" t="s">
        <v>121</v>
      </c>
      <c r="H53" s="18">
        <v>18</v>
      </c>
      <c r="I53" s="19"/>
      <c r="J53" s="19">
        <f>H53*I53</f>
        <v>0</v>
      </c>
      <c r="L53" s="53"/>
    </row>
    <row r="54" spans="1:12" ht="16" customHeight="1" x14ac:dyDescent="0.25">
      <c r="A54" s="58" t="s">
        <v>154</v>
      </c>
      <c r="B54" s="68" t="s">
        <v>65</v>
      </c>
      <c r="C54" s="37"/>
      <c r="D54" s="38"/>
      <c r="E54" s="39"/>
      <c r="F54" s="39"/>
      <c r="G54" s="39"/>
      <c r="H54" s="39"/>
      <c r="I54" s="39"/>
      <c r="J54" s="40"/>
    </row>
    <row r="55" spans="1:12" ht="25.25" customHeight="1" x14ac:dyDescent="0.25">
      <c r="A55" s="59" t="s">
        <v>155</v>
      </c>
      <c r="B55" s="17" t="s">
        <v>107</v>
      </c>
      <c r="C55" s="16" t="s">
        <v>28</v>
      </c>
      <c r="D55" s="16" t="s">
        <v>68</v>
      </c>
      <c r="E55" s="17" t="s">
        <v>108</v>
      </c>
      <c r="F55" s="17" t="s">
        <v>74</v>
      </c>
      <c r="G55" s="50" t="s">
        <v>121</v>
      </c>
      <c r="H55" s="21" t="s">
        <v>109</v>
      </c>
      <c r="I55" s="19"/>
      <c r="J55" s="19">
        <f>H55*I55</f>
        <v>0</v>
      </c>
    </row>
    <row r="56" spans="1:12" ht="25.25" customHeight="1" x14ac:dyDescent="0.25">
      <c r="A56" s="59" t="s">
        <v>156</v>
      </c>
      <c r="B56" s="17" t="s">
        <v>110</v>
      </c>
      <c r="C56" s="16" t="s">
        <v>72</v>
      </c>
      <c r="D56" s="16" t="s">
        <v>68</v>
      </c>
      <c r="E56" s="17" t="s">
        <v>73</v>
      </c>
      <c r="F56" s="17" t="s">
        <v>108</v>
      </c>
      <c r="G56" s="50" t="s">
        <v>121</v>
      </c>
      <c r="H56" s="18">
        <v>1</v>
      </c>
      <c r="I56" s="19"/>
      <c r="J56" s="19">
        <f>H56*I56</f>
        <v>0</v>
      </c>
    </row>
    <row r="57" spans="1:12" ht="25.25" customHeight="1" x14ac:dyDescent="0.25">
      <c r="A57" s="59" t="s">
        <v>157</v>
      </c>
      <c r="B57" s="17" t="s">
        <v>111</v>
      </c>
      <c r="C57" s="16" t="s">
        <v>80</v>
      </c>
      <c r="D57" s="16" t="s">
        <v>81</v>
      </c>
      <c r="E57" s="17" t="s">
        <v>82</v>
      </c>
      <c r="F57" s="17" t="s">
        <v>41</v>
      </c>
      <c r="G57" s="50" t="s">
        <v>121</v>
      </c>
      <c r="H57" s="18">
        <v>6</v>
      </c>
      <c r="I57" s="19"/>
      <c r="J57" s="19">
        <f>H57*I57</f>
        <v>0</v>
      </c>
    </row>
    <row r="58" spans="1:12" ht="25.25" customHeight="1" x14ac:dyDescent="0.25">
      <c r="A58" s="59" t="s">
        <v>158</v>
      </c>
      <c r="B58" s="17" t="s">
        <v>112</v>
      </c>
      <c r="C58" s="16" t="s">
        <v>76</v>
      </c>
      <c r="D58" s="16" t="s">
        <v>68</v>
      </c>
      <c r="E58" s="17" t="s">
        <v>56</v>
      </c>
      <c r="F58" s="17" t="s">
        <v>33</v>
      </c>
      <c r="G58" s="50" t="s">
        <v>121</v>
      </c>
      <c r="H58" s="18">
        <v>2</v>
      </c>
      <c r="I58" s="19"/>
      <c r="J58" s="19">
        <f>H58*I58</f>
        <v>0</v>
      </c>
    </row>
    <row r="59" spans="1:12" ht="16" customHeight="1" x14ac:dyDescent="0.25">
      <c r="A59" s="58" t="s">
        <v>159</v>
      </c>
      <c r="B59" s="65" t="s">
        <v>86</v>
      </c>
      <c r="C59" s="41"/>
      <c r="D59" s="38"/>
      <c r="E59" s="39"/>
      <c r="F59" s="39"/>
      <c r="G59" s="39"/>
      <c r="H59" s="39"/>
      <c r="I59" s="40"/>
      <c r="J59" s="22"/>
    </row>
    <row r="60" spans="1:12" ht="25.25" customHeight="1" x14ac:dyDescent="0.25">
      <c r="A60" s="59" t="s">
        <v>160</v>
      </c>
      <c r="B60" s="17"/>
      <c r="C60" s="16" t="s">
        <v>87</v>
      </c>
      <c r="D60" s="16"/>
      <c r="E60" s="17"/>
      <c r="F60" s="17"/>
      <c r="G60" s="21" t="s">
        <v>85</v>
      </c>
      <c r="H60" s="21" t="s">
        <v>109</v>
      </c>
      <c r="I60" s="19"/>
      <c r="J60" s="19">
        <f t="shared" ref="J60:J61" si="0">H60*I60</f>
        <v>0</v>
      </c>
    </row>
    <row r="61" spans="1:12" ht="25.25" customHeight="1" x14ac:dyDescent="0.25">
      <c r="A61" s="59" t="s">
        <v>161</v>
      </c>
      <c r="B61" s="17"/>
      <c r="C61" s="16" t="s">
        <v>88</v>
      </c>
      <c r="D61" s="16"/>
      <c r="E61" s="17"/>
      <c r="F61" s="17"/>
      <c r="G61" s="21" t="s">
        <v>85</v>
      </c>
      <c r="H61" s="21" t="s">
        <v>109</v>
      </c>
      <c r="I61" s="19"/>
      <c r="J61" s="19">
        <f t="shared" si="0"/>
        <v>0</v>
      </c>
    </row>
    <row r="62" spans="1:12" ht="14" customHeight="1" thickBot="1" x14ac:dyDescent="0.3">
      <c r="A62" s="23"/>
      <c r="B62" s="64"/>
      <c r="C62" s="24"/>
      <c r="D62" s="24"/>
      <c r="E62" s="25"/>
      <c r="F62" s="25"/>
      <c r="G62" s="25"/>
      <c r="H62" s="26"/>
      <c r="I62" s="27"/>
      <c r="J62" s="28"/>
    </row>
    <row r="63" spans="1:12" ht="15" customHeight="1" thickBot="1" x14ac:dyDescent="0.35">
      <c r="A63" s="29"/>
      <c r="B63" s="29"/>
      <c r="C63" s="29"/>
      <c r="D63" s="29"/>
      <c r="E63" s="96" t="s">
        <v>130</v>
      </c>
      <c r="F63" s="97"/>
      <c r="G63" s="97"/>
      <c r="H63" s="97"/>
      <c r="I63" s="97"/>
      <c r="J63" s="47">
        <f>SUM(J47:J61)</f>
        <v>0</v>
      </c>
    </row>
    <row r="64" spans="1:12" ht="30.25" customHeight="1" thickBot="1" x14ac:dyDescent="0.35">
      <c r="A64" s="42"/>
      <c r="B64" s="42"/>
      <c r="C64" s="42"/>
      <c r="D64" s="42"/>
      <c r="E64" s="42"/>
      <c r="F64" s="42"/>
      <c r="G64" s="48"/>
      <c r="H64" s="43"/>
      <c r="I64" s="43"/>
      <c r="J64" s="43"/>
    </row>
    <row r="65" spans="1:10" ht="16" customHeight="1" x14ac:dyDescent="0.3">
      <c r="A65" s="42"/>
      <c r="B65" s="42"/>
      <c r="C65" s="42"/>
      <c r="D65" s="42"/>
      <c r="E65" s="42"/>
      <c r="H65" s="92" t="s">
        <v>89</v>
      </c>
      <c r="I65" s="93"/>
      <c r="J65" s="30">
        <f>J63+J44</f>
        <v>0</v>
      </c>
    </row>
    <row r="66" spans="1:10" ht="16.399999999999999" customHeight="1" x14ac:dyDescent="0.3">
      <c r="A66" s="42"/>
      <c r="B66" s="42"/>
      <c r="C66" s="42"/>
      <c r="D66" s="42"/>
      <c r="E66" s="42"/>
      <c r="H66" s="90" t="s">
        <v>113</v>
      </c>
      <c r="I66" s="91"/>
      <c r="J66" s="44">
        <f>J65*0.2</f>
        <v>0</v>
      </c>
    </row>
    <row r="67" spans="1:10" ht="16.399999999999999" customHeight="1" x14ac:dyDescent="0.3">
      <c r="A67" s="42"/>
      <c r="B67" s="42"/>
      <c r="C67" s="42"/>
      <c r="D67" s="42"/>
      <c r="E67" s="42"/>
      <c r="H67" s="92" t="s">
        <v>114</v>
      </c>
      <c r="I67" s="93"/>
      <c r="J67" s="30">
        <f>J66+J65</f>
        <v>0</v>
      </c>
    </row>
    <row r="68" spans="1:10" ht="16" customHeight="1" x14ac:dyDescent="0.3">
      <c r="A68" s="42"/>
      <c r="B68" s="42"/>
      <c r="C68" s="42"/>
      <c r="D68" s="42"/>
      <c r="E68" s="42"/>
      <c r="H68" s="45"/>
      <c r="I68" s="46"/>
      <c r="J68" s="46"/>
    </row>
  </sheetData>
  <mergeCells count="16">
    <mergeCell ref="H66:I66"/>
    <mergeCell ref="H67:I67"/>
    <mergeCell ref="H65:I65"/>
    <mergeCell ref="A8:J8"/>
    <mergeCell ref="E44:I44"/>
    <mergeCell ref="A14:J14"/>
    <mergeCell ref="E63:I63"/>
    <mergeCell ref="A9:J9"/>
    <mergeCell ref="A11:J12"/>
    <mergeCell ref="A7:J7"/>
    <mergeCell ref="A46:J46"/>
    <mergeCell ref="A1:J1"/>
    <mergeCell ref="A2:J2"/>
    <mergeCell ref="A3:J3"/>
    <mergeCell ref="A4:J4"/>
    <mergeCell ref="A6:J6"/>
  </mergeCells>
  <phoneticPr fontId="17" type="noConversion"/>
  <pageMargins left="0.25" right="0.25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Sylvie Jodar</dc:creator>
  <cp:lastModifiedBy>Sylvie Jodar</cp:lastModifiedBy>
  <dcterms:created xsi:type="dcterms:W3CDTF">2026-03-08T18:26:56Z</dcterms:created>
  <dcterms:modified xsi:type="dcterms:W3CDTF">2026-04-08T17:00:24Z</dcterms:modified>
</cp:coreProperties>
</file>